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hisson2\appdata\local\bentley\projectwise\workingdir\ohiodot-pw.bentley.com_ohiodot-pw-02\robert.hissong@dot.ohio.gov\d1176933\"/>
    </mc:Choice>
  </mc:AlternateContent>
  <xr:revisionPtr revIDLastSave="0" documentId="13_ncr:1_{C08B1528-7965-4A2D-8570-C2765C002534}" xr6:coauthVersionLast="47" xr6:coauthVersionMax="47" xr10:uidLastSave="{00000000-0000-0000-0000-000000000000}"/>
  <bookViews>
    <workbookView xWindow="-120" yWindow="-120" windowWidth="29040" windowHeight="15720" xr2:uid="{7A948858-ABED-4A03-B586-58E515C7B26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7" i="1" l="1"/>
  <c r="C38" i="1"/>
  <c r="C39" i="1"/>
  <c r="C40" i="1"/>
  <c r="C42" i="1"/>
  <c r="C36" i="1"/>
  <c r="C12" i="1"/>
  <c r="C13" i="1"/>
  <c r="C14" i="1"/>
  <c r="C15" i="1"/>
  <c r="C16" i="1"/>
  <c r="C18" i="1"/>
  <c r="C19" i="1"/>
  <c r="C20" i="1"/>
  <c r="C21" i="1"/>
  <c r="C22" i="1"/>
  <c r="C24" i="1"/>
  <c r="C25" i="1"/>
  <c r="C26" i="1"/>
  <c r="C27" i="1"/>
  <c r="C28" i="1"/>
  <c r="C30" i="1"/>
  <c r="C31" i="1"/>
  <c r="C32" i="1"/>
  <c r="C10" i="1"/>
  <c r="C7" i="1"/>
  <c r="C9" i="1"/>
</calcChain>
</file>

<file path=xl/sharedStrings.xml><?xml version="1.0" encoding="utf-8"?>
<sst xmlns="http://schemas.openxmlformats.org/spreadsheetml/2006/main" count="85" uniqueCount="57">
  <si>
    <t>ESTIMATED QUANTITIES</t>
  </si>
  <si>
    <t>ITEM</t>
  </si>
  <si>
    <t>EXTENSION</t>
  </si>
  <si>
    <t>TOTAL</t>
  </si>
  <si>
    <t>UNIT</t>
  </si>
  <si>
    <t>DESCRIPTION</t>
  </si>
  <si>
    <t>PORTIONS OF STRUCTURE REMOVED, OVER 20 FOOT SPAN, AS PER PLAN</t>
  </si>
  <si>
    <t>APPR. SLAB</t>
  </si>
  <si>
    <t xml:space="preserve">ABUT. </t>
  </si>
  <si>
    <t>PIERS</t>
  </si>
  <si>
    <t xml:space="preserve">SUPER. </t>
  </si>
  <si>
    <t>APPROACH SLAB REMOVED</t>
  </si>
  <si>
    <t>EACH</t>
  </si>
  <si>
    <t>SEMI-INTEGRAL DIAPHRAGM GUIDE</t>
  </si>
  <si>
    <t>CLASS QC1 CONCRETE, ABUTMENT</t>
  </si>
  <si>
    <t>FT</t>
  </si>
  <si>
    <t>WELDED STUD SHEAR CONNECTORS</t>
  </si>
  <si>
    <t>JACKING AND TEMPORARY SUPPPORT OF SUPERSTRUCTURE, AS PER PLAN</t>
  </si>
  <si>
    <t>SY</t>
  </si>
  <si>
    <t>DOWEL HOLES WITH NONSHRINK METALLIC GROUT</t>
  </si>
  <si>
    <t>00050</t>
  </si>
  <si>
    <t>00056</t>
  </si>
  <si>
    <t>00060</t>
  </si>
  <si>
    <t>00066</t>
  </si>
  <si>
    <t>00504</t>
  </si>
  <si>
    <t>10000</t>
  </si>
  <si>
    <t>SF</t>
  </si>
  <si>
    <t>MNHR</t>
  </si>
  <si>
    <t>GRINDING FINS, TEARS, SLIVERS ON EXISTING STRUCTURAL STEEL</t>
  </si>
  <si>
    <t>FINAL INSPECTION REPAIR</t>
  </si>
  <si>
    <t>SURFACE PREPARATION OF EXISTING STRUCTURAL STEEL</t>
  </si>
  <si>
    <t>FIELD PAINTING OF EXISTING STRUCTURAL STEEL, PRIME COAT</t>
  </si>
  <si>
    <t>FIELD PAINTING OF STRUCTURAL STEEL, INTERMEDIATE COAT</t>
  </si>
  <si>
    <t>FIELD PAINTING OF STRUCTURAL STEEL, FINISH COAT</t>
  </si>
  <si>
    <t>REINFORCED CONCRETE APPROACH SLABS WITH QC/QA (T=15"), AS PER PLAN</t>
  </si>
  <si>
    <t>SEE STRUCTURE SHEET NO.</t>
  </si>
  <si>
    <t>SEALING OF CONCRETE SURFACES (EPOXY-URETHANE)</t>
  </si>
  <si>
    <t>LB</t>
  </si>
  <si>
    <t>STRUCTURAL STEEL MEMBERS, LEVEL UF, AS PER PLAN</t>
  </si>
  <si>
    <t>UNCLASSIFIED EXCAVATION</t>
  </si>
  <si>
    <t>NYLON REINFORCED NEOPRENE SHEETING</t>
  </si>
  <si>
    <t>RAILING</t>
  </si>
  <si>
    <t>1" PREFORMED EXPANSION JOINT FILLER</t>
  </si>
  <si>
    <t>NO. 4 DEFORMED GFRP REINFORCEMENT</t>
  </si>
  <si>
    <t>CY</t>
  </si>
  <si>
    <t>CLASS QC2 CONCRETE WITH QC/QA, BRIDGE DECK (PARAPET)</t>
  </si>
  <si>
    <t>POROUS BACKFILL WITH GEOTEXTILE FABRIC</t>
  </si>
  <si>
    <t>STRUCTURE GROUNDING SYSTEM</t>
  </si>
  <si>
    <t>PATCHING CONCRETE STRUCTURES WITH TROWELABLE MORTAR</t>
  </si>
  <si>
    <t>CLASS QC2 CONCRETE WITH QC/QA, BRIDGE DECK</t>
  </si>
  <si>
    <t>TYPE C INSTALLATION, AS PER PLAN</t>
  </si>
  <si>
    <t>VANDAL PROTECTION FENCE, 6' STRAIGHT, COATED FABRIC, AS PER PLAN</t>
  </si>
  <si>
    <t>EPOXY COATED STEEL REINFORCEMENT, AS PER PLAN</t>
  </si>
  <si>
    <t>LS</t>
  </si>
  <si>
    <t>ELASTOMERIC BEARING WITH INTERNAL LAMINATES AND LOAD PLATE (NEOPRENE), AS PER PLAN (10"X12"X2.043")</t>
  </si>
  <si>
    <t>ELASTOMERIC BEARING WITH INTERNAL LAMINATES AND LOAD PLATE (NEOPRENE), AS PER PLAN (18"x14"X3.023")</t>
  </si>
  <si>
    <t>PATCHING CONCRETE STRUCTURE, AS PER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</si>
</sst>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wrapText="1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8F2E4-094F-4CDB-84EA-96D8EE3DB640}">
  <dimension ref="A1:K42"/>
  <sheetViews>
    <sheetView tabSelected="1" topLeftCell="A15" workbookViewId="0">
      <selection activeCell="L39" sqref="L39"/>
    </sheetView>
  </sheetViews>
  <sheetFormatPr defaultRowHeight="15" x14ac:dyDescent="0.25"/>
  <cols>
    <col min="1" max="4" width="12.7109375" customWidth="1"/>
    <col min="5" max="5" width="120.7109375" customWidth="1"/>
    <col min="6" max="10" width="12.7109375" customWidth="1"/>
    <col min="11" max="11" width="15.7109375" customWidth="1"/>
  </cols>
  <sheetData>
    <row r="1" spans="1:11" ht="15.75" thickBo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5.75" thickBot="1" x14ac:dyDescent="0.3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15.75" thickBot="1" x14ac:dyDescent="0.3">
      <c r="A3" s="27" t="s">
        <v>1</v>
      </c>
      <c r="B3" s="27" t="s">
        <v>2</v>
      </c>
      <c r="C3" s="28" t="s">
        <v>3</v>
      </c>
      <c r="D3" s="27" t="s">
        <v>4</v>
      </c>
      <c r="E3" s="27" t="s">
        <v>5</v>
      </c>
      <c r="F3" s="27" t="s">
        <v>7</v>
      </c>
      <c r="G3" s="27" t="s">
        <v>8</v>
      </c>
      <c r="H3" s="27" t="s">
        <v>9</v>
      </c>
      <c r="I3" s="27" t="s">
        <v>10</v>
      </c>
      <c r="J3" s="28" t="s">
        <v>41</v>
      </c>
      <c r="K3" s="26" t="s">
        <v>35</v>
      </c>
    </row>
    <row r="4" spans="1:11" ht="15.75" thickBot="1" x14ac:dyDescent="0.3">
      <c r="A4" s="27"/>
      <c r="B4" s="27"/>
      <c r="C4" s="29"/>
      <c r="D4" s="27"/>
      <c r="E4" s="27"/>
      <c r="F4" s="27"/>
      <c r="G4" s="27"/>
      <c r="H4" s="27"/>
      <c r="I4" s="27"/>
      <c r="J4" s="29"/>
      <c r="K4" s="26"/>
    </row>
    <row r="5" spans="1:11" x14ac:dyDescent="0.25">
      <c r="A5" s="2"/>
      <c r="B5" s="1"/>
      <c r="C5" s="1"/>
      <c r="D5" s="1"/>
      <c r="E5" s="1"/>
      <c r="F5" s="1"/>
      <c r="G5" s="1"/>
      <c r="H5" s="1"/>
      <c r="I5" s="1"/>
      <c r="J5" s="1"/>
      <c r="K5" s="3"/>
    </row>
    <row r="6" spans="1:11" x14ac:dyDescent="0.25">
      <c r="A6" s="4">
        <v>202</v>
      </c>
      <c r="B6" s="5">
        <v>11203</v>
      </c>
      <c r="C6" s="5" t="s">
        <v>53</v>
      </c>
      <c r="D6" s="5"/>
      <c r="E6" s="6" t="s">
        <v>6</v>
      </c>
      <c r="F6" s="5"/>
      <c r="G6" s="5" t="s">
        <v>53</v>
      </c>
      <c r="H6" s="5"/>
      <c r="I6" s="5" t="s">
        <v>53</v>
      </c>
      <c r="J6" s="7"/>
      <c r="K6" s="8">
        <v>3</v>
      </c>
    </row>
    <row r="7" spans="1:11" x14ac:dyDescent="0.25">
      <c r="A7" s="9">
        <v>202</v>
      </c>
      <c r="B7" s="10">
        <v>22900</v>
      </c>
      <c r="C7" s="10">
        <f>SUM(F7:J7)</f>
        <v>189</v>
      </c>
      <c r="D7" s="10" t="s">
        <v>18</v>
      </c>
      <c r="E7" s="11" t="s">
        <v>11</v>
      </c>
      <c r="F7" s="10">
        <v>189</v>
      </c>
      <c r="G7" s="10"/>
      <c r="H7" s="10"/>
      <c r="I7" s="10"/>
      <c r="J7" s="12"/>
      <c r="K7" s="13"/>
    </row>
    <row r="8" spans="1:11" x14ac:dyDescent="0.25">
      <c r="A8" s="9">
        <v>503</v>
      </c>
      <c r="B8" s="10">
        <v>21300</v>
      </c>
      <c r="C8" s="10" t="s">
        <v>53</v>
      </c>
      <c r="D8" s="10"/>
      <c r="E8" s="11" t="s">
        <v>39</v>
      </c>
      <c r="F8" s="10"/>
      <c r="G8" s="10" t="s">
        <v>53</v>
      </c>
      <c r="H8" s="10"/>
      <c r="I8" s="10"/>
      <c r="J8" s="12"/>
      <c r="K8" s="13"/>
    </row>
    <row r="9" spans="1:11" x14ac:dyDescent="0.25">
      <c r="A9" s="9">
        <v>509</v>
      </c>
      <c r="B9" s="10">
        <v>10001</v>
      </c>
      <c r="C9" s="10">
        <f>SUM(F9:J9)</f>
        <v>92049</v>
      </c>
      <c r="D9" s="10" t="s">
        <v>37</v>
      </c>
      <c r="E9" s="11" t="s">
        <v>52</v>
      </c>
      <c r="F9" s="10"/>
      <c r="G9" s="10">
        <v>6292</v>
      </c>
      <c r="H9" s="10"/>
      <c r="I9" s="10">
        <v>73156</v>
      </c>
      <c r="J9" s="12">
        <v>12601</v>
      </c>
      <c r="K9" s="13">
        <v>2</v>
      </c>
    </row>
    <row r="10" spans="1:11" x14ac:dyDescent="0.25">
      <c r="A10" s="9">
        <v>509</v>
      </c>
      <c r="B10" s="10">
        <v>30020</v>
      </c>
      <c r="C10" s="10">
        <f>SUM(F10:J10)</f>
        <v>7854</v>
      </c>
      <c r="D10" s="10" t="s">
        <v>15</v>
      </c>
      <c r="E10" s="11" t="s">
        <v>43</v>
      </c>
      <c r="F10" s="10"/>
      <c r="G10" s="10"/>
      <c r="H10" s="10"/>
      <c r="I10" s="10"/>
      <c r="J10" s="12">
        <v>7854</v>
      </c>
      <c r="K10" s="13"/>
    </row>
    <row r="11" spans="1:11" x14ac:dyDescent="0.25">
      <c r="A11" s="9"/>
      <c r="B11" s="10"/>
      <c r="C11" s="10"/>
      <c r="D11" s="10"/>
      <c r="E11" s="11"/>
      <c r="F11" s="10"/>
      <c r="G11" s="10"/>
      <c r="H11" s="10"/>
      <c r="I11" s="10"/>
      <c r="J11" s="12"/>
      <c r="K11" s="13"/>
    </row>
    <row r="12" spans="1:11" x14ac:dyDescent="0.25">
      <c r="A12" s="9">
        <v>510</v>
      </c>
      <c r="B12" s="10">
        <v>10000</v>
      </c>
      <c r="C12" s="10">
        <f t="shared" ref="C12:C32" si="0">SUM(F12:J12)</f>
        <v>100</v>
      </c>
      <c r="D12" s="10" t="s">
        <v>12</v>
      </c>
      <c r="E12" s="11" t="s">
        <v>19</v>
      </c>
      <c r="F12" s="10"/>
      <c r="G12" s="10">
        <v>100</v>
      </c>
      <c r="H12" s="10"/>
      <c r="I12" s="10"/>
      <c r="J12" s="12"/>
      <c r="K12" s="13"/>
    </row>
    <row r="13" spans="1:11" x14ac:dyDescent="0.25">
      <c r="A13" s="9">
        <v>511</v>
      </c>
      <c r="B13" s="10">
        <v>33500</v>
      </c>
      <c r="C13" s="10">
        <f t="shared" si="0"/>
        <v>2</v>
      </c>
      <c r="D13" s="10" t="s">
        <v>12</v>
      </c>
      <c r="E13" s="11" t="s">
        <v>13</v>
      </c>
      <c r="F13" s="10"/>
      <c r="G13" s="10">
        <v>2</v>
      </c>
      <c r="H13" s="10"/>
      <c r="I13" s="10"/>
      <c r="J13" s="12"/>
      <c r="K13" s="13"/>
    </row>
    <row r="14" spans="1:11" x14ac:dyDescent="0.25">
      <c r="A14" s="9">
        <v>511</v>
      </c>
      <c r="B14" s="10">
        <v>34446</v>
      </c>
      <c r="C14" s="10">
        <f t="shared" si="0"/>
        <v>305</v>
      </c>
      <c r="D14" s="10" t="s">
        <v>44</v>
      </c>
      <c r="E14" s="11" t="s">
        <v>49</v>
      </c>
      <c r="F14" s="10"/>
      <c r="G14" s="10">
        <v>42</v>
      </c>
      <c r="H14" s="10"/>
      <c r="I14" s="10">
        <v>263</v>
      </c>
      <c r="J14" s="12"/>
      <c r="K14" s="13"/>
    </row>
    <row r="15" spans="1:11" x14ac:dyDescent="0.25">
      <c r="A15" s="9">
        <v>511</v>
      </c>
      <c r="B15" s="10">
        <v>34450</v>
      </c>
      <c r="C15" s="10">
        <f t="shared" si="0"/>
        <v>82</v>
      </c>
      <c r="D15" s="10" t="s">
        <v>44</v>
      </c>
      <c r="E15" s="11" t="s">
        <v>45</v>
      </c>
      <c r="F15" s="10"/>
      <c r="G15" s="10"/>
      <c r="H15" s="10"/>
      <c r="I15" s="10"/>
      <c r="J15" s="12">
        <v>82</v>
      </c>
      <c r="K15" s="13"/>
    </row>
    <row r="16" spans="1:11" x14ac:dyDescent="0.25">
      <c r="A16" s="9">
        <v>511</v>
      </c>
      <c r="B16" s="10">
        <v>45710</v>
      </c>
      <c r="C16" s="10">
        <f t="shared" si="0"/>
        <v>20</v>
      </c>
      <c r="D16" s="10" t="s">
        <v>44</v>
      </c>
      <c r="E16" s="11" t="s">
        <v>14</v>
      </c>
      <c r="F16" s="10"/>
      <c r="G16" s="10">
        <v>20</v>
      </c>
      <c r="H16" s="10"/>
      <c r="I16" s="10"/>
      <c r="J16" s="12"/>
      <c r="K16" s="13"/>
    </row>
    <row r="17" spans="1:11" x14ac:dyDescent="0.25">
      <c r="A17" s="9"/>
      <c r="B17" s="10"/>
      <c r="C17" s="10"/>
      <c r="D17" s="10"/>
      <c r="E17" s="11"/>
      <c r="F17" s="10"/>
      <c r="G17" s="10"/>
      <c r="H17" s="10"/>
      <c r="I17" s="10"/>
      <c r="J17" s="12"/>
      <c r="K17" s="13"/>
    </row>
    <row r="18" spans="1:11" x14ac:dyDescent="0.25">
      <c r="A18" s="9">
        <v>512</v>
      </c>
      <c r="B18" s="10">
        <v>10100</v>
      </c>
      <c r="C18" s="10">
        <f t="shared" si="0"/>
        <v>953</v>
      </c>
      <c r="D18" s="10" t="s">
        <v>18</v>
      </c>
      <c r="E18" s="11" t="s">
        <v>36</v>
      </c>
      <c r="F18" s="10"/>
      <c r="G18" s="10">
        <v>140</v>
      </c>
      <c r="H18" s="10">
        <v>248</v>
      </c>
      <c r="I18" s="10">
        <v>81</v>
      </c>
      <c r="J18" s="12">
        <v>484</v>
      </c>
      <c r="K18" s="13"/>
    </row>
    <row r="19" spans="1:11" x14ac:dyDescent="0.25">
      <c r="A19" s="9">
        <v>513</v>
      </c>
      <c r="B19" s="10">
        <v>10201</v>
      </c>
      <c r="C19" s="10">
        <f t="shared" si="0"/>
        <v>2375</v>
      </c>
      <c r="D19" s="10" t="s">
        <v>37</v>
      </c>
      <c r="E19" s="11" t="s">
        <v>38</v>
      </c>
      <c r="F19" s="10"/>
      <c r="G19" s="10"/>
      <c r="H19" s="10"/>
      <c r="I19" s="10">
        <v>2375</v>
      </c>
      <c r="J19" s="12"/>
      <c r="K19" s="13">
        <v>2</v>
      </c>
    </row>
    <row r="20" spans="1:11" x14ac:dyDescent="0.25">
      <c r="A20" s="9">
        <v>513</v>
      </c>
      <c r="B20" s="10">
        <v>20000</v>
      </c>
      <c r="C20" s="10">
        <f t="shared" si="0"/>
        <v>3255</v>
      </c>
      <c r="D20" s="10" t="s">
        <v>12</v>
      </c>
      <c r="E20" s="11" t="s">
        <v>16</v>
      </c>
      <c r="F20" s="10"/>
      <c r="G20" s="10"/>
      <c r="H20" s="10"/>
      <c r="I20" s="10">
        <v>3255</v>
      </c>
      <c r="J20" s="12"/>
      <c r="K20" s="13"/>
    </row>
    <row r="21" spans="1:11" x14ac:dyDescent="0.25">
      <c r="A21" s="9">
        <v>514</v>
      </c>
      <c r="B21" s="14" t="s">
        <v>20</v>
      </c>
      <c r="C21" s="10">
        <f t="shared" si="0"/>
        <v>12722</v>
      </c>
      <c r="D21" s="10" t="s">
        <v>26</v>
      </c>
      <c r="E21" s="11" t="s">
        <v>30</v>
      </c>
      <c r="F21" s="10"/>
      <c r="G21" s="10"/>
      <c r="H21" s="10"/>
      <c r="I21" s="10">
        <v>12722</v>
      </c>
      <c r="J21" s="12"/>
      <c r="K21" s="13"/>
    </row>
    <row r="22" spans="1:11" x14ac:dyDescent="0.25">
      <c r="A22" s="9">
        <v>514</v>
      </c>
      <c r="B22" s="14" t="s">
        <v>21</v>
      </c>
      <c r="C22" s="10">
        <f t="shared" si="0"/>
        <v>12722</v>
      </c>
      <c r="D22" s="10" t="s">
        <v>26</v>
      </c>
      <c r="E22" s="11" t="s">
        <v>31</v>
      </c>
      <c r="F22" s="10"/>
      <c r="G22" s="10"/>
      <c r="H22" s="10"/>
      <c r="I22" s="10">
        <v>12722</v>
      </c>
      <c r="J22" s="12"/>
      <c r="K22" s="13"/>
    </row>
    <row r="23" spans="1:11" x14ac:dyDescent="0.25">
      <c r="A23" s="9"/>
      <c r="B23" s="14"/>
      <c r="C23" s="10"/>
      <c r="D23" s="10"/>
      <c r="E23" s="11"/>
      <c r="F23" s="10"/>
      <c r="G23" s="10"/>
      <c r="H23" s="10"/>
      <c r="I23" s="10"/>
      <c r="J23" s="12"/>
      <c r="K23" s="13"/>
    </row>
    <row r="24" spans="1:11" x14ac:dyDescent="0.25">
      <c r="A24" s="9">
        <v>514</v>
      </c>
      <c r="B24" s="14" t="s">
        <v>22</v>
      </c>
      <c r="C24" s="10">
        <f t="shared" si="0"/>
        <v>12722</v>
      </c>
      <c r="D24" s="10" t="s">
        <v>26</v>
      </c>
      <c r="E24" s="11" t="s">
        <v>32</v>
      </c>
      <c r="F24" s="10"/>
      <c r="G24" s="10"/>
      <c r="H24" s="10"/>
      <c r="I24" s="10">
        <v>12722</v>
      </c>
      <c r="J24" s="12"/>
      <c r="K24" s="13"/>
    </row>
    <row r="25" spans="1:11" x14ac:dyDescent="0.25">
      <c r="A25" s="9">
        <v>514</v>
      </c>
      <c r="B25" s="14" t="s">
        <v>23</v>
      </c>
      <c r="C25" s="10">
        <f t="shared" si="0"/>
        <v>12722</v>
      </c>
      <c r="D25" s="10" t="s">
        <v>26</v>
      </c>
      <c r="E25" s="11" t="s">
        <v>33</v>
      </c>
      <c r="F25" s="10"/>
      <c r="G25" s="10"/>
      <c r="H25" s="10"/>
      <c r="I25" s="10">
        <v>12722</v>
      </c>
      <c r="J25" s="12"/>
      <c r="K25" s="13"/>
    </row>
    <row r="26" spans="1:11" x14ac:dyDescent="0.25">
      <c r="A26" s="9">
        <v>514</v>
      </c>
      <c r="B26" s="14" t="s">
        <v>24</v>
      </c>
      <c r="C26" s="10">
        <f t="shared" si="0"/>
        <v>20</v>
      </c>
      <c r="D26" s="10" t="s">
        <v>27</v>
      </c>
      <c r="E26" s="11" t="s">
        <v>28</v>
      </c>
      <c r="F26" s="10"/>
      <c r="G26" s="10"/>
      <c r="H26" s="10"/>
      <c r="I26" s="10">
        <v>20</v>
      </c>
      <c r="J26" s="12"/>
      <c r="K26" s="13"/>
    </row>
    <row r="27" spans="1:11" x14ac:dyDescent="0.25">
      <c r="A27" s="9">
        <v>514</v>
      </c>
      <c r="B27" s="14" t="s">
        <v>25</v>
      </c>
      <c r="C27" s="10">
        <f t="shared" si="0"/>
        <v>11</v>
      </c>
      <c r="D27" s="10" t="s">
        <v>12</v>
      </c>
      <c r="E27" s="11" t="s">
        <v>29</v>
      </c>
      <c r="F27" s="10"/>
      <c r="G27" s="10"/>
      <c r="H27" s="10"/>
      <c r="I27" s="10">
        <v>11</v>
      </c>
      <c r="J27" s="12"/>
      <c r="K27" s="13"/>
    </row>
    <row r="28" spans="1:11" x14ac:dyDescent="0.25">
      <c r="A28" s="9">
        <v>516</v>
      </c>
      <c r="B28" s="10">
        <v>13900</v>
      </c>
      <c r="C28" s="10">
        <f t="shared" si="0"/>
        <v>20</v>
      </c>
      <c r="D28" s="10" t="s">
        <v>26</v>
      </c>
      <c r="E28" s="11" t="s">
        <v>42</v>
      </c>
      <c r="F28" s="10"/>
      <c r="G28" s="10">
        <v>20</v>
      </c>
      <c r="H28" s="10"/>
      <c r="I28" s="10"/>
      <c r="J28" s="12"/>
      <c r="K28" s="13"/>
    </row>
    <row r="29" spans="1:11" x14ac:dyDescent="0.25">
      <c r="A29" s="9"/>
      <c r="B29" s="10"/>
      <c r="C29" s="10"/>
      <c r="D29" s="10"/>
      <c r="E29" s="11"/>
      <c r="F29" s="10"/>
      <c r="G29" s="10"/>
      <c r="H29" s="10"/>
      <c r="I29" s="10"/>
      <c r="J29" s="12"/>
      <c r="K29" s="13"/>
    </row>
    <row r="30" spans="1:11" x14ac:dyDescent="0.25">
      <c r="A30" s="9">
        <v>516</v>
      </c>
      <c r="B30" s="10">
        <v>25000</v>
      </c>
      <c r="C30" s="10">
        <f t="shared" si="0"/>
        <v>262</v>
      </c>
      <c r="D30" s="10" t="s">
        <v>26</v>
      </c>
      <c r="E30" s="11" t="s">
        <v>40</v>
      </c>
      <c r="F30" s="10"/>
      <c r="G30" s="10">
        <v>262</v>
      </c>
      <c r="H30" s="10"/>
      <c r="I30" s="10"/>
      <c r="J30" s="12"/>
      <c r="K30" s="13"/>
    </row>
    <row r="31" spans="1:11" x14ac:dyDescent="0.25">
      <c r="A31" s="9">
        <v>516</v>
      </c>
      <c r="B31" s="10">
        <v>44101</v>
      </c>
      <c r="C31" s="10">
        <f t="shared" si="0"/>
        <v>10</v>
      </c>
      <c r="D31" s="10" t="s">
        <v>12</v>
      </c>
      <c r="E31" s="11" t="s">
        <v>54</v>
      </c>
      <c r="F31" s="10"/>
      <c r="G31" s="10">
        <v>10</v>
      </c>
      <c r="H31" s="10"/>
      <c r="I31" s="10"/>
      <c r="J31" s="12"/>
      <c r="K31" s="13">
        <v>13</v>
      </c>
    </row>
    <row r="32" spans="1:11" x14ac:dyDescent="0.25">
      <c r="A32" s="9">
        <v>516</v>
      </c>
      <c r="B32" s="10">
        <v>44201</v>
      </c>
      <c r="C32" s="10">
        <f t="shared" si="0"/>
        <v>15</v>
      </c>
      <c r="D32" s="10" t="s">
        <v>12</v>
      </c>
      <c r="E32" s="11" t="s">
        <v>55</v>
      </c>
      <c r="F32" s="10"/>
      <c r="G32" s="10"/>
      <c r="H32" s="10">
        <v>15</v>
      </c>
      <c r="I32" s="10"/>
      <c r="J32" s="12"/>
      <c r="K32" s="13">
        <v>14</v>
      </c>
    </row>
    <row r="33" spans="1:11" x14ac:dyDescent="0.25">
      <c r="A33" s="9">
        <v>516</v>
      </c>
      <c r="B33" s="10">
        <v>47011</v>
      </c>
      <c r="C33" s="10" t="s">
        <v>53</v>
      </c>
      <c r="D33" s="10"/>
      <c r="E33" s="11" t="s">
        <v>17</v>
      </c>
      <c r="F33" s="10"/>
      <c r="G33" s="10"/>
      <c r="H33" s="10"/>
      <c r="I33" s="10" t="s">
        <v>53</v>
      </c>
      <c r="J33" s="12"/>
      <c r="K33" s="13">
        <v>2</v>
      </c>
    </row>
    <row r="34" spans="1:11" x14ac:dyDescent="0.25">
      <c r="A34" s="9">
        <v>518</v>
      </c>
      <c r="B34" s="10">
        <v>21230</v>
      </c>
      <c r="C34" s="10" t="s">
        <v>53</v>
      </c>
      <c r="D34" s="10"/>
      <c r="E34" s="11" t="s">
        <v>46</v>
      </c>
      <c r="F34" s="10"/>
      <c r="G34" s="10" t="s">
        <v>53</v>
      </c>
      <c r="H34" s="10"/>
      <c r="I34" s="10"/>
      <c r="J34" s="12"/>
      <c r="K34" s="13"/>
    </row>
    <row r="35" spans="1:11" x14ac:dyDescent="0.25">
      <c r="A35" s="9"/>
      <c r="B35" s="10"/>
      <c r="C35" s="10"/>
      <c r="D35" s="10"/>
      <c r="E35" s="11"/>
      <c r="F35" s="10"/>
      <c r="G35" s="10"/>
      <c r="H35" s="10"/>
      <c r="I35" s="10"/>
      <c r="J35" s="12"/>
      <c r="K35" s="13"/>
    </row>
    <row r="36" spans="1:11" x14ac:dyDescent="0.25">
      <c r="A36" s="9">
        <v>519</v>
      </c>
      <c r="B36" s="10">
        <v>11101</v>
      </c>
      <c r="C36" s="10">
        <f>SUM(F36:J36)</f>
        <v>10</v>
      </c>
      <c r="D36" s="10" t="s">
        <v>26</v>
      </c>
      <c r="E36" s="11" t="s">
        <v>56</v>
      </c>
      <c r="F36" s="10"/>
      <c r="G36" s="10">
        <v>10</v>
      </c>
      <c r="H36" s="10"/>
      <c r="I36" s="10"/>
      <c r="J36" s="12"/>
      <c r="K36" s="13">
        <v>3</v>
      </c>
    </row>
    <row r="37" spans="1:11" x14ac:dyDescent="0.25">
      <c r="A37" s="9">
        <v>526</v>
      </c>
      <c r="B37" s="10">
        <v>25011</v>
      </c>
      <c r="C37" s="10">
        <f t="shared" ref="C37:C42" si="1">SUM(F37:J37)</f>
        <v>190</v>
      </c>
      <c r="D37" s="10" t="s">
        <v>18</v>
      </c>
      <c r="E37" s="11" t="s">
        <v>34</v>
      </c>
      <c r="F37" s="10">
        <v>190</v>
      </c>
      <c r="G37" s="10"/>
      <c r="H37" s="10"/>
      <c r="I37" s="10"/>
      <c r="J37" s="12"/>
      <c r="K37" s="13">
        <v>2</v>
      </c>
    </row>
    <row r="38" spans="1:11" x14ac:dyDescent="0.25">
      <c r="A38" s="9">
        <v>526</v>
      </c>
      <c r="B38" s="10">
        <v>90031</v>
      </c>
      <c r="C38" s="10">
        <f t="shared" si="1"/>
        <v>68</v>
      </c>
      <c r="D38" s="10" t="s">
        <v>15</v>
      </c>
      <c r="E38" s="11" t="s">
        <v>50</v>
      </c>
      <c r="F38" s="10">
        <v>68</v>
      </c>
      <c r="G38" s="10"/>
      <c r="H38" s="10"/>
      <c r="I38" s="10"/>
      <c r="J38" s="12"/>
      <c r="K38" s="13">
        <v>3</v>
      </c>
    </row>
    <row r="39" spans="1:11" x14ac:dyDescent="0.25">
      <c r="A39" s="15">
        <v>607</v>
      </c>
      <c r="B39" s="16">
        <v>39901</v>
      </c>
      <c r="C39" s="10">
        <f t="shared" si="1"/>
        <v>370</v>
      </c>
      <c r="D39" s="16" t="s">
        <v>15</v>
      </c>
      <c r="E39" s="17" t="s">
        <v>51</v>
      </c>
      <c r="F39" s="16"/>
      <c r="G39" s="16"/>
      <c r="H39" s="16"/>
      <c r="I39" s="16"/>
      <c r="J39" s="18">
        <v>370</v>
      </c>
      <c r="K39" s="19">
        <v>3</v>
      </c>
    </row>
    <row r="40" spans="1:11" x14ac:dyDescent="0.25">
      <c r="A40" s="15">
        <v>625</v>
      </c>
      <c r="B40" s="16">
        <v>33000</v>
      </c>
      <c r="C40" s="10">
        <f t="shared" si="1"/>
        <v>1</v>
      </c>
      <c r="D40" s="16" t="s">
        <v>12</v>
      </c>
      <c r="E40" s="17" t="s">
        <v>47</v>
      </c>
      <c r="F40" s="16"/>
      <c r="G40" s="16"/>
      <c r="H40" s="16"/>
      <c r="I40" s="16">
        <v>1</v>
      </c>
      <c r="J40" s="18"/>
      <c r="K40" s="19">
        <v>2</v>
      </c>
    </row>
    <row r="41" spans="1:11" x14ac:dyDescent="0.25">
      <c r="A41" s="15"/>
      <c r="B41" s="16"/>
      <c r="C41" s="10"/>
      <c r="D41" s="16"/>
      <c r="E41" s="17"/>
      <c r="F41" s="16"/>
      <c r="G41" s="16"/>
      <c r="H41" s="16"/>
      <c r="I41" s="16"/>
      <c r="J41" s="18"/>
      <c r="K41" s="19"/>
    </row>
    <row r="42" spans="1:11" ht="15.75" thickBot="1" x14ac:dyDescent="0.3">
      <c r="A42" s="20">
        <v>843</v>
      </c>
      <c r="B42" s="21">
        <v>50000</v>
      </c>
      <c r="C42" s="21">
        <f t="shared" si="1"/>
        <v>10</v>
      </c>
      <c r="D42" s="21" t="s">
        <v>26</v>
      </c>
      <c r="E42" s="22" t="s">
        <v>48</v>
      </c>
      <c r="F42" s="21"/>
      <c r="G42" s="21">
        <v>10</v>
      </c>
      <c r="H42" s="21"/>
      <c r="I42" s="21"/>
      <c r="J42" s="23"/>
      <c r="K42" s="24"/>
    </row>
  </sheetData>
  <mergeCells count="12">
    <mergeCell ref="A1:K2"/>
    <mergeCell ref="K3:K4"/>
    <mergeCell ref="I3:I4"/>
    <mergeCell ref="J3:J4"/>
    <mergeCell ref="D3:D4"/>
    <mergeCell ref="A3:A4"/>
    <mergeCell ref="B3:B4"/>
    <mergeCell ref="E3:E4"/>
    <mergeCell ref="F3:F4"/>
    <mergeCell ref="G3:G4"/>
    <mergeCell ref="H3:H4"/>
    <mergeCell ref="C3:C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Mitchell Siefker</dc:creator>
  <cp:lastModifiedBy>Hissong, Robert</cp:lastModifiedBy>
  <dcterms:created xsi:type="dcterms:W3CDTF">2023-06-13T18:37:54Z</dcterms:created>
  <dcterms:modified xsi:type="dcterms:W3CDTF">2025-09-08T18:08:37Z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